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FAB55663-23A4-4C4F-95E4-4271E2FEA6C5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Invetmenty_AgricultureD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" i="1" l="1"/>
  <c r="V10" i="1"/>
  <c r="U11" i="1"/>
  <c r="V11" i="1"/>
  <c r="U12" i="1"/>
  <c r="V12" i="1"/>
  <c r="U13" i="1"/>
  <c r="V13" i="1"/>
  <c r="U14" i="1"/>
  <c r="V14" i="1"/>
  <c r="U15" i="1"/>
  <c r="V15" i="1"/>
  <c r="U16" i="1"/>
  <c r="V16" i="1"/>
  <c r="U17" i="1"/>
  <c r="V17" i="1"/>
  <c r="U18" i="1"/>
  <c r="V18" i="1"/>
  <c r="U19" i="1"/>
  <c r="V19" i="1"/>
  <c r="U20" i="1"/>
  <c r="V20" i="1"/>
  <c r="U21" i="1"/>
  <c r="V21" i="1"/>
  <c r="U23" i="1"/>
  <c r="V23" i="1"/>
  <c r="U24" i="1"/>
  <c r="V24" i="1"/>
  <c r="U25" i="1"/>
  <c r="V25" i="1"/>
  <c r="U26" i="1"/>
  <c r="V26" i="1"/>
  <c r="U28" i="1"/>
  <c r="V28" i="1"/>
  <c r="U29" i="1"/>
  <c r="V29" i="1"/>
  <c r="U31" i="1"/>
  <c r="V31" i="1"/>
  <c r="U32" i="1"/>
  <c r="V32" i="1"/>
  <c r="U33" i="1"/>
  <c r="V33" i="1"/>
  <c r="U34" i="1"/>
  <c r="V34" i="1"/>
  <c r="U35" i="1"/>
  <c r="V35" i="1"/>
  <c r="U36" i="1"/>
  <c r="V36" i="1"/>
  <c r="U37" i="1"/>
  <c r="V37" i="1"/>
  <c r="U38" i="1"/>
  <c r="V38" i="1"/>
  <c r="U39" i="1"/>
  <c r="V39" i="1"/>
  <c r="U40" i="1"/>
  <c r="V40" i="1"/>
  <c r="U41" i="1"/>
  <c r="V41" i="1"/>
  <c r="U42" i="1"/>
  <c r="V42" i="1"/>
  <c r="U43" i="1"/>
  <c r="V43" i="1"/>
  <c r="U44" i="1"/>
  <c r="V44" i="1"/>
  <c r="U45" i="1"/>
  <c r="V45" i="1"/>
  <c r="U46" i="1"/>
  <c r="V46" i="1"/>
  <c r="U47" i="1"/>
  <c r="V47" i="1"/>
  <c r="U48" i="1"/>
  <c r="V48" i="1"/>
  <c r="U49" i="1"/>
  <c r="V49" i="1"/>
  <c r="U50" i="1"/>
  <c r="V50" i="1"/>
  <c r="U51" i="1"/>
  <c r="V51" i="1"/>
  <c r="U52" i="1"/>
  <c r="V52" i="1"/>
  <c r="U53" i="1"/>
  <c r="V53" i="1"/>
  <c r="U55" i="1"/>
  <c r="V55" i="1"/>
  <c r="U56" i="1"/>
  <c r="V56" i="1"/>
  <c r="U57" i="1"/>
  <c r="V57" i="1"/>
  <c r="U58" i="1"/>
  <c r="V58" i="1"/>
  <c r="U59" i="1"/>
  <c r="V59" i="1"/>
  <c r="U60" i="1"/>
  <c r="V60" i="1"/>
  <c r="U61" i="1"/>
  <c r="V61" i="1"/>
  <c r="U62" i="1"/>
  <c r="V62" i="1"/>
  <c r="U63" i="1"/>
  <c r="V63" i="1"/>
  <c r="U64" i="1"/>
  <c r="V64" i="1"/>
  <c r="U65" i="1"/>
  <c r="V65" i="1"/>
  <c r="U66" i="1"/>
  <c r="V66" i="1"/>
  <c r="U67" i="1"/>
  <c r="V67" i="1"/>
  <c r="U68" i="1"/>
  <c r="V68" i="1"/>
  <c r="U69" i="1"/>
  <c r="V69" i="1"/>
  <c r="U70" i="1"/>
  <c r="V70" i="1"/>
  <c r="U71" i="1"/>
  <c r="V71" i="1"/>
  <c r="U72" i="1"/>
  <c r="V72" i="1"/>
  <c r="U73" i="1"/>
  <c r="V73" i="1"/>
  <c r="V9" i="1"/>
  <c r="U9" i="1"/>
</calcChain>
</file>

<file path=xl/sharedStrings.xml><?xml version="1.0" encoding="utf-8"?>
<sst xmlns="http://schemas.openxmlformats.org/spreadsheetml/2006/main" count="210" uniqueCount="80">
  <si>
    <t>BANK WISE TOTAL INVESTMENT CREDIT UNDER AGRICULTURE - DISBURSEMENT FY 2025-26 AS ON 31.03.2026</t>
  </si>
  <si>
    <t>No. in Actual and Amount in Rs.Lakhs</t>
  </si>
  <si>
    <t>SR.</t>
  </si>
  <si>
    <t>KCCs for animal husbandry and allied activities</t>
  </si>
  <si>
    <t>Farm Production organistaion</t>
  </si>
  <si>
    <t>Dairy Dev</t>
  </si>
  <si>
    <t xml:space="preserve">Farm Mechanisation </t>
  </si>
  <si>
    <t>Poultry</t>
  </si>
  <si>
    <t>Fisheries</t>
  </si>
  <si>
    <t xml:space="preserve">Rural Godown </t>
  </si>
  <si>
    <t xml:space="preserve">Agri Clinic </t>
  </si>
  <si>
    <t xml:space="preserve">Other  </t>
  </si>
  <si>
    <t>Name of Bank</t>
  </si>
  <si>
    <t>No.</t>
  </si>
  <si>
    <t>Amt.</t>
  </si>
  <si>
    <t/>
  </si>
  <si>
    <t>SUB TOTAL</t>
  </si>
  <si>
    <t>DCCB</t>
  </si>
  <si>
    <t>GSCARDB</t>
  </si>
  <si>
    <t>GSCB</t>
  </si>
  <si>
    <t>PAYMENT BANKS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</si>
  <si>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</si>
  <si>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</si>
  <si>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</si>
  <si>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</si>
  <si>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</si>
  <si>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</si>
  <si>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Public Sector Banks</t>
  </si>
  <si>
    <t>Annexure - 3 (i)</t>
  </si>
  <si>
    <t>Total</t>
  </si>
  <si>
    <t>Co-Operative Banks</t>
  </si>
  <si>
    <t>Regional Rural Bank</t>
  </si>
  <si>
    <t>Private Banks</t>
  </si>
  <si>
    <t>Small Finance 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</si>
  <si>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</si>
  <si>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</si>
  <si>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</si>
  <si>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</si>
  <si>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</si>
  <si>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</si>
  <si>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</si>
  <si>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</si>
  <si>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</si>
  <si>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State Bank Of India</t>
  </si>
  <si>
    <t>Union Bank Of India</t>
  </si>
  <si>
    <t>Uco Bank</t>
  </si>
  <si>
    <t>Gujarat Gramin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</si>
  <si>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</si>
  <si>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</si>
  <si>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</si>
  <si>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</si>
  <si>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</si>
  <si>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</si>
  <si>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</si>
  <si>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</si>
  <si>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</si>
  <si>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</si>
  <si>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</si>
  <si>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</si>
  <si>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</si>
  <si>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</si>
  <si>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</si>
  <si>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</si>
  <si>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</si>
  <si>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</si>
  <si>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</si>
  <si>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</si>
  <si>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</si>
  <si>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</si>
  <si>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Sub Total</t>
  </si>
  <si>
    <t>Equitas Small Fin. Bank</t>
  </si>
  <si>
    <t>Ujjivan Small Fin. Bank</t>
  </si>
  <si>
    <t>Jana Small Fin. Bank</t>
  </si>
  <si>
    <t>Suryoday Small Fin. Bank</t>
  </si>
  <si>
    <t>Unity Small Finance Bank</t>
  </si>
  <si>
    <t>Shivalik Small Finance Bank</t>
  </si>
  <si>
    <t>Utkarsh Small Fin. Bank</t>
  </si>
  <si>
    <t>AU Small Fin.Bank</t>
  </si>
  <si>
    <t>ESAF Small Fin. Bank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</si>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</sst>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Arial"/>
      <family val="2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/>
    <xf numFmtId="0" fontId="2" fillId="2" borderId="5" xfId="0" applyFont="1" applyFill="1" applyBorder="1"/>
    <xf numFmtId="0" fontId="5" fillId="2" borderId="0" xfId="0" applyFont="1" applyFill="1"/>
    <xf numFmtId="0" fontId="1" fillId="2" borderId="5" xfId="0" applyFont="1" applyFill="1" applyBorder="1"/>
    <xf numFmtId="0" fontId="2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/>
    <xf numFmtId="1" fontId="2" fillId="2" borderId="5" xfId="0" applyNumberFormat="1" applyFont="1" applyFill="1" applyBorder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right" wrapText="1"/>
    </xf>
    <xf numFmtId="2" fontId="3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3"/>
  <sheetViews>
    <sheetView tabSelected="1" zoomScale="87" zoomScaleNormal="87" workbookViewId="0">
      <selection activeCell="H11" sqref="H11"/>
    </sheetView>
  </sheetViews>
  <sheetFormatPr defaultColWidth="9.6640625" defaultRowHeight="15.75" x14ac:dyDescent="0.25"/>
  <cols>
    <col min="1" max="1" width="4.6640625" style="2" customWidth="1"/>
    <col min="2" max="2" width="24.33203125" style="1" bestFit="1" customWidth="1"/>
    <col min="3" max="3" width="9.77734375" style="1" customWidth="1"/>
    <col min="4" max="4" width="11.77734375" style="1" customWidth="1"/>
    <col min="5" max="5" width="9.5546875" style="1" customWidth="1"/>
    <col min="6" max="6" width="9.44140625" style="1" customWidth="1"/>
    <col min="7" max="7" width="10.88671875" style="1" customWidth="1"/>
    <col min="8" max="8" width="11.5546875" style="1" customWidth="1"/>
    <col min="9" max="9" width="10.5546875" style="1" customWidth="1"/>
    <col min="10" max="10" width="10.109375" style="1" customWidth="1"/>
    <col min="11" max="11" width="10.88671875" style="1" customWidth="1"/>
    <col min="12" max="12" width="11.5546875" style="1" customWidth="1"/>
    <col min="13" max="13" width="12.109375" style="1" customWidth="1"/>
    <col min="14" max="14" width="10.88671875" style="1" customWidth="1"/>
    <col min="15" max="15" width="9.5546875" style="1" customWidth="1"/>
    <col min="16" max="16" width="9.44140625" style="1" customWidth="1"/>
    <col min="17" max="17" width="8.77734375" style="1" customWidth="1"/>
    <col min="18" max="18" width="9.5546875" style="1" customWidth="1"/>
    <col min="19" max="19" width="9.77734375" style="1" customWidth="1"/>
    <col min="20" max="20" width="10.6640625" style="1" customWidth="1"/>
    <col min="21" max="222" width="9.6640625" style="8" customWidth="1"/>
    <col min="223" max="16384" width="9.6640625" style="8"/>
  </cols>
  <sheetData>
    <row r="1" spans="1:22" ht="24.75" customHeight="1" x14ac:dyDescent="0.2">
      <c r="A1" s="25" t="s">
        <v>28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s="2" customFormat="1" ht="24.75" customHeight="1" x14ac:dyDescent="0.25">
      <c r="B2" s="27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ht="22.5" customHeight="1" x14ac:dyDescent="0.3">
      <c r="A3" s="9"/>
      <c r="B3" s="26" t="s">
        <v>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hidden="1" x14ac:dyDescent="0.25">
      <c r="A4" s="10"/>
      <c r="B4" s="3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2" hidden="1" x14ac:dyDescent="0.25">
      <c r="A5" s="11"/>
    </row>
    <row r="6" spans="1:22" ht="70.5" customHeight="1" x14ac:dyDescent="0.2">
      <c r="A6" s="22" t="s">
        <v>2</v>
      </c>
      <c r="B6" s="22" t="s">
        <v>12</v>
      </c>
      <c r="C6" s="22" t="s">
        <v>3</v>
      </c>
      <c r="D6" s="22"/>
      <c r="E6" s="22" t="s">
        <v>4</v>
      </c>
      <c r="F6" s="22"/>
      <c r="G6" s="22" t="s">
        <v>5</v>
      </c>
      <c r="H6" s="22"/>
      <c r="I6" s="22" t="s">
        <v>6</v>
      </c>
      <c r="J6" s="22"/>
      <c r="K6" s="22" t="s">
        <v>7</v>
      </c>
      <c r="L6" s="22"/>
      <c r="M6" s="22" t="s">
        <v>8</v>
      </c>
      <c r="N6" s="22"/>
      <c r="O6" s="22" t="s">
        <v>9</v>
      </c>
      <c r="P6" s="22"/>
      <c r="Q6" s="22" t="s">
        <v>10</v>
      </c>
      <c r="R6" s="22"/>
      <c r="S6" s="22" t="s">
        <v>11</v>
      </c>
      <c r="T6" s="22"/>
      <c r="U6" s="22" t="s">
        <v>29</v>
      </c>
      <c r="V6" s="22"/>
    </row>
    <row r="7" spans="1:22" ht="21" customHeight="1" x14ac:dyDescent="0.2">
      <c r="A7" s="24"/>
      <c r="B7" s="23" t="s">
        <v>12</v>
      </c>
      <c r="C7" s="16" t="s">
        <v>13</v>
      </c>
      <c r="D7" s="16" t="s">
        <v>14</v>
      </c>
      <c r="E7" s="16" t="s">
        <v>13</v>
      </c>
      <c r="F7" s="16" t="s">
        <v>14</v>
      </c>
      <c r="G7" s="16" t="s">
        <v>13</v>
      </c>
      <c r="H7" s="16" t="s">
        <v>14</v>
      </c>
      <c r="I7" s="16" t="s">
        <v>13</v>
      </c>
      <c r="J7" s="16" t="s">
        <v>14</v>
      </c>
      <c r="K7" s="16" t="s">
        <v>13</v>
      </c>
      <c r="L7" s="16" t="s">
        <v>14</v>
      </c>
      <c r="M7" s="16" t="s">
        <v>13</v>
      </c>
      <c r="N7" s="16" t="s">
        <v>14</v>
      </c>
      <c r="O7" s="16" t="s">
        <v>13</v>
      </c>
      <c r="P7" s="16" t="s">
        <v>14</v>
      </c>
      <c r="Q7" s="16" t="s">
        <v>13</v>
      </c>
      <c r="R7" s="16" t="s">
        <v>14</v>
      </c>
      <c r="S7" s="16" t="s">
        <v>13</v>
      </c>
      <c r="T7" s="16" t="s">
        <v>14</v>
      </c>
      <c r="U7" s="16" t="s">
        <v>13</v>
      </c>
      <c r="V7" s="16" t="s">
        <v>14</v>
      </c>
    </row>
    <row r="8" spans="1:22" s="5" customFormat="1" x14ac:dyDescent="0.25">
      <c r="A8" s="19" t="s">
        <v>27</v>
      </c>
      <c r="B8" s="20"/>
      <c r="C8" s="4" t="s">
        <v>15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4" t="s">
        <v>15</v>
      </c>
      <c r="J8" s="4" t="s">
        <v>15</v>
      </c>
      <c r="K8" s="4" t="s">
        <v>15</v>
      </c>
      <c r="L8" s="4" t="s">
        <v>15</v>
      </c>
      <c r="M8" s="4" t="s">
        <v>15</v>
      </c>
      <c r="N8" s="4" t="s">
        <v>15</v>
      </c>
      <c r="O8" s="4" t="s">
        <v>15</v>
      </c>
      <c r="P8" s="4" t="s">
        <v>15</v>
      </c>
      <c r="Q8" s="4" t="s">
        <v>15</v>
      </c>
      <c r="R8" s="4" t="s">
        <v>15</v>
      </c>
      <c r="S8" s="4" t="s">
        <v>15</v>
      </c>
      <c r="T8" s="4" t="s">
        <v>15</v>
      </c>
      <c r="U8" s="4"/>
      <c r="V8" s="4"/>
    </row>
    <row r="9" spans="1:22" x14ac:dyDescent="0.25">
      <c r="A9" s="13">
        <v>1</v>
      </c>
      <c r="B9" s="6" t="s">
        <v>34</v>
      </c>
      <c r="C9" s="14">
        <v>2374</v>
      </c>
      <c r="D9" s="14">
        <v>2501.4</v>
      </c>
      <c r="E9" s="14">
        <v>0</v>
      </c>
      <c r="F9" s="14">
        <v>0</v>
      </c>
      <c r="G9" s="14">
        <v>232304</v>
      </c>
      <c r="H9" s="14">
        <v>315779.82</v>
      </c>
      <c r="I9" s="14">
        <v>0</v>
      </c>
      <c r="J9" s="14">
        <v>0</v>
      </c>
      <c r="K9" s="14">
        <v>320</v>
      </c>
      <c r="L9" s="14">
        <v>2065.5100000000002</v>
      </c>
      <c r="M9" s="14">
        <v>4424</v>
      </c>
      <c r="N9" s="14">
        <v>12111.82</v>
      </c>
      <c r="O9" s="14">
        <v>0</v>
      </c>
      <c r="P9" s="14">
        <v>0</v>
      </c>
      <c r="Q9" s="14">
        <v>0</v>
      </c>
      <c r="R9" s="14">
        <v>0</v>
      </c>
      <c r="S9" s="14">
        <v>111381</v>
      </c>
      <c r="T9" s="14">
        <v>146606.32999999999</v>
      </c>
      <c r="U9" s="14">
        <f>S9+Q9+O9+M9+K9+I9+G9+E9+C9</f>
        <v>350803</v>
      </c>
      <c r="V9" s="14">
        <f>T9+R9+P9+N9+L9+J9+H9+F9+D9</f>
        <v>479064.88</v>
      </c>
    </row>
    <row r="10" spans="1:22" x14ac:dyDescent="0.25">
      <c r="A10" s="13">
        <v>2</v>
      </c>
      <c r="B10" s="6" t="s">
        <v>35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463</v>
      </c>
      <c r="J10" s="14">
        <v>7070.92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60411</v>
      </c>
      <c r="T10" s="14">
        <v>265448.61</v>
      </c>
      <c r="U10" s="14">
        <f t="shared" ref="U10:U73" si="0">S10+Q10+O10+M10+K10+I10+G10+E10+C10</f>
        <v>60874</v>
      </c>
      <c r="V10" s="14">
        <f t="shared" ref="V10:V73" si="1">T10+R10+P10+N10+L10+J10+H10+F10+D10</f>
        <v>272519.52999999997</v>
      </c>
    </row>
    <row r="11" spans="1:22" x14ac:dyDescent="0.25">
      <c r="A11" s="13">
        <v>3</v>
      </c>
      <c r="B11" s="6" t="s">
        <v>36</v>
      </c>
      <c r="C11" s="14">
        <v>0</v>
      </c>
      <c r="D11" s="14">
        <v>0</v>
      </c>
      <c r="E11" s="14">
        <v>0</v>
      </c>
      <c r="F11" s="14">
        <v>0</v>
      </c>
      <c r="G11" s="14">
        <v>129</v>
      </c>
      <c r="H11" s="14">
        <v>2501.5100000000002</v>
      </c>
      <c r="I11" s="14">
        <v>2</v>
      </c>
      <c r="J11" s="14">
        <v>4.8</v>
      </c>
      <c r="K11" s="14">
        <v>99</v>
      </c>
      <c r="L11" s="14">
        <v>454.31</v>
      </c>
      <c r="M11" s="14">
        <v>168</v>
      </c>
      <c r="N11" s="14">
        <v>1095.51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f t="shared" si="0"/>
        <v>398</v>
      </c>
      <c r="V11" s="14">
        <f t="shared" si="1"/>
        <v>4056.13</v>
      </c>
    </row>
    <row r="12" spans="1:22" x14ac:dyDescent="0.25">
      <c r="A12" s="13">
        <v>4</v>
      </c>
      <c r="B12" s="6" t="s">
        <v>37</v>
      </c>
      <c r="C12" s="14">
        <v>4084</v>
      </c>
      <c r="D12" s="14">
        <v>4382.3599999999997</v>
      </c>
      <c r="E12" s="14">
        <v>0</v>
      </c>
      <c r="F12" s="14">
        <v>0</v>
      </c>
      <c r="G12" s="14">
        <v>4233</v>
      </c>
      <c r="H12" s="14">
        <v>5130.75</v>
      </c>
      <c r="I12" s="14">
        <v>15</v>
      </c>
      <c r="J12" s="14">
        <v>47.06</v>
      </c>
      <c r="K12" s="14">
        <v>3</v>
      </c>
      <c r="L12" s="14">
        <v>4.01</v>
      </c>
      <c r="M12" s="14">
        <v>168</v>
      </c>
      <c r="N12" s="14">
        <v>858.05</v>
      </c>
      <c r="O12" s="14">
        <v>8</v>
      </c>
      <c r="P12" s="14">
        <v>998.57</v>
      </c>
      <c r="Q12" s="14">
        <v>0</v>
      </c>
      <c r="R12" s="14">
        <v>0</v>
      </c>
      <c r="S12" s="14">
        <v>7089</v>
      </c>
      <c r="T12" s="14">
        <v>58870.45</v>
      </c>
      <c r="U12" s="14">
        <f t="shared" si="0"/>
        <v>15600</v>
      </c>
      <c r="V12" s="14">
        <f t="shared" si="1"/>
        <v>70291.25</v>
      </c>
    </row>
    <row r="13" spans="1:22" x14ac:dyDescent="0.25">
      <c r="A13" s="13">
        <v>5</v>
      </c>
      <c r="B13" s="6" t="s">
        <v>38</v>
      </c>
      <c r="C13" s="14">
        <v>467</v>
      </c>
      <c r="D13" s="14">
        <v>1444.38</v>
      </c>
      <c r="E13" s="14">
        <v>0</v>
      </c>
      <c r="F13" s="14">
        <v>0</v>
      </c>
      <c r="G13" s="14">
        <v>635</v>
      </c>
      <c r="H13" s="14">
        <v>1162.5899999999999</v>
      </c>
      <c r="I13" s="14">
        <v>40</v>
      </c>
      <c r="J13" s="14">
        <v>205.2</v>
      </c>
      <c r="K13" s="14">
        <v>25</v>
      </c>
      <c r="L13" s="14">
        <v>803.29</v>
      </c>
      <c r="M13" s="14">
        <v>15</v>
      </c>
      <c r="N13" s="14">
        <v>63.19</v>
      </c>
      <c r="O13" s="14">
        <v>0</v>
      </c>
      <c r="P13" s="14">
        <v>0</v>
      </c>
      <c r="Q13" s="14">
        <v>0</v>
      </c>
      <c r="R13" s="14">
        <v>0</v>
      </c>
      <c r="S13" s="14">
        <v>174</v>
      </c>
      <c r="T13" s="14">
        <v>457.02</v>
      </c>
      <c r="U13" s="14">
        <f t="shared" si="0"/>
        <v>1356</v>
      </c>
      <c r="V13" s="14">
        <f t="shared" si="1"/>
        <v>4135.67</v>
      </c>
    </row>
    <row r="14" spans="1:22" x14ac:dyDescent="0.25">
      <c r="A14" s="13">
        <v>6</v>
      </c>
      <c r="B14" s="6" t="s">
        <v>39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21</v>
      </c>
      <c r="J14" s="14">
        <v>57.24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86</v>
      </c>
      <c r="T14" s="14">
        <v>810.81</v>
      </c>
      <c r="U14" s="14">
        <f t="shared" si="0"/>
        <v>107</v>
      </c>
      <c r="V14" s="14">
        <f t="shared" si="1"/>
        <v>868.05</v>
      </c>
    </row>
    <row r="15" spans="1:22" x14ac:dyDescent="0.25">
      <c r="A15" s="13">
        <v>7</v>
      </c>
      <c r="B15" s="6" t="s">
        <v>40</v>
      </c>
      <c r="C15" s="14">
        <v>1448</v>
      </c>
      <c r="D15" s="14">
        <v>8501.99</v>
      </c>
      <c r="E15" s="14">
        <v>0</v>
      </c>
      <c r="F15" s="14">
        <v>0</v>
      </c>
      <c r="G15" s="14">
        <v>25</v>
      </c>
      <c r="H15" s="14">
        <v>66.61</v>
      </c>
      <c r="I15" s="14">
        <v>43</v>
      </c>
      <c r="J15" s="14">
        <v>278.87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611</v>
      </c>
      <c r="T15" s="14">
        <v>30404.799999999999</v>
      </c>
      <c r="U15" s="14">
        <f t="shared" si="0"/>
        <v>2127</v>
      </c>
      <c r="V15" s="14">
        <f t="shared" si="1"/>
        <v>39252.269999999997</v>
      </c>
    </row>
    <row r="16" spans="1:22" x14ac:dyDescent="0.25">
      <c r="A16" s="13">
        <v>8</v>
      </c>
      <c r="B16" s="6" t="s">
        <v>41</v>
      </c>
      <c r="C16" s="14">
        <v>1361</v>
      </c>
      <c r="D16" s="14">
        <v>1481.63</v>
      </c>
      <c r="E16" s="14">
        <v>0</v>
      </c>
      <c r="F16" s="14">
        <v>0</v>
      </c>
      <c r="G16" s="14">
        <v>250</v>
      </c>
      <c r="H16" s="14">
        <v>821.18</v>
      </c>
      <c r="I16" s="14">
        <v>65</v>
      </c>
      <c r="J16" s="14">
        <v>1003.41</v>
      </c>
      <c r="K16" s="14">
        <v>0</v>
      </c>
      <c r="L16" s="14">
        <v>0</v>
      </c>
      <c r="M16" s="14">
        <v>5</v>
      </c>
      <c r="N16" s="14">
        <v>352.49</v>
      </c>
      <c r="O16" s="14">
        <v>0</v>
      </c>
      <c r="P16" s="14">
        <v>0</v>
      </c>
      <c r="Q16" s="14">
        <v>0</v>
      </c>
      <c r="R16" s="14">
        <v>0</v>
      </c>
      <c r="S16" s="14">
        <v>8613</v>
      </c>
      <c r="T16" s="14">
        <v>25625.03</v>
      </c>
      <c r="U16" s="14">
        <f t="shared" si="0"/>
        <v>10294</v>
      </c>
      <c r="V16" s="14">
        <f t="shared" si="1"/>
        <v>29283.74</v>
      </c>
    </row>
    <row r="17" spans="1:22" x14ac:dyDescent="0.25">
      <c r="A17" s="13">
        <v>9</v>
      </c>
      <c r="B17" s="6" t="s">
        <v>42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f t="shared" si="0"/>
        <v>0</v>
      </c>
      <c r="V17" s="14">
        <f t="shared" si="1"/>
        <v>0</v>
      </c>
    </row>
    <row r="18" spans="1:22" s="1" customFormat="1" x14ac:dyDescent="0.25">
      <c r="A18" s="13">
        <v>10</v>
      </c>
      <c r="B18" s="6" t="s">
        <v>43</v>
      </c>
      <c r="C18" s="14">
        <v>18926</v>
      </c>
      <c r="D18" s="14">
        <v>27569.23</v>
      </c>
      <c r="E18" s="14">
        <v>0</v>
      </c>
      <c r="F18" s="14">
        <v>0</v>
      </c>
      <c r="G18" s="14">
        <v>3528</v>
      </c>
      <c r="H18" s="14">
        <v>22290.47</v>
      </c>
      <c r="I18" s="14">
        <v>14</v>
      </c>
      <c r="J18" s="14">
        <v>5.44</v>
      </c>
      <c r="K18" s="14">
        <v>9</v>
      </c>
      <c r="L18" s="14">
        <v>43.37</v>
      </c>
      <c r="M18" s="14">
        <v>7</v>
      </c>
      <c r="N18" s="14">
        <v>11.13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f t="shared" si="0"/>
        <v>22484</v>
      </c>
      <c r="V18" s="14">
        <f t="shared" si="1"/>
        <v>49919.64</v>
      </c>
    </row>
    <row r="19" spans="1:22" x14ac:dyDescent="0.25">
      <c r="A19" s="13">
        <v>11</v>
      </c>
      <c r="B19" s="6" t="s">
        <v>44</v>
      </c>
      <c r="C19" s="14">
        <v>24934</v>
      </c>
      <c r="D19" s="14">
        <v>39376.65</v>
      </c>
      <c r="E19" s="14">
        <v>0</v>
      </c>
      <c r="F19" s="14">
        <v>0</v>
      </c>
      <c r="G19" s="14">
        <v>33274</v>
      </c>
      <c r="H19" s="14">
        <v>82749.47</v>
      </c>
      <c r="I19" s="14">
        <v>16</v>
      </c>
      <c r="J19" s="14">
        <v>119.58</v>
      </c>
      <c r="K19" s="14">
        <v>73</v>
      </c>
      <c r="L19" s="14">
        <v>276.39999999999998</v>
      </c>
      <c r="M19" s="14">
        <v>1044</v>
      </c>
      <c r="N19" s="14">
        <v>4649.47</v>
      </c>
      <c r="O19" s="14">
        <v>6</v>
      </c>
      <c r="P19" s="14">
        <v>342.84</v>
      </c>
      <c r="Q19" s="14">
        <v>0</v>
      </c>
      <c r="R19" s="14">
        <v>0</v>
      </c>
      <c r="S19" s="14">
        <v>5480</v>
      </c>
      <c r="T19" s="14">
        <v>186664.35</v>
      </c>
      <c r="U19" s="14">
        <f t="shared" si="0"/>
        <v>64827</v>
      </c>
      <c r="V19" s="14">
        <f t="shared" si="1"/>
        <v>314178.76</v>
      </c>
    </row>
    <row r="20" spans="1:22" x14ac:dyDescent="0.25">
      <c r="A20" s="13">
        <v>12</v>
      </c>
      <c r="B20" s="6" t="s">
        <v>45</v>
      </c>
      <c r="C20" s="14">
        <v>37</v>
      </c>
      <c r="D20" s="14">
        <v>197.92</v>
      </c>
      <c r="E20" s="14">
        <v>0</v>
      </c>
      <c r="F20" s="14">
        <v>0</v>
      </c>
      <c r="G20" s="14">
        <v>1</v>
      </c>
      <c r="H20" s="14">
        <v>1.6</v>
      </c>
      <c r="I20" s="14">
        <v>4</v>
      </c>
      <c r="J20" s="14">
        <v>27.2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33551.85</v>
      </c>
      <c r="U20" s="14">
        <f t="shared" si="0"/>
        <v>42</v>
      </c>
      <c r="V20" s="14">
        <f t="shared" si="1"/>
        <v>33778.569999999992</v>
      </c>
    </row>
    <row r="21" spans="1:22" s="5" customFormat="1" x14ac:dyDescent="0.25">
      <c r="A21" s="17" t="s">
        <v>69</v>
      </c>
      <c r="B21" s="18"/>
      <c r="C21" s="15">
        <v>34705</v>
      </c>
      <c r="D21" s="15">
        <v>57886.33</v>
      </c>
      <c r="E21" s="15">
        <v>0</v>
      </c>
      <c r="F21" s="15">
        <v>0</v>
      </c>
      <c r="G21" s="15">
        <v>270851</v>
      </c>
      <c r="H21" s="15">
        <v>408213.54</v>
      </c>
      <c r="I21" s="15">
        <v>669</v>
      </c>
      <c r="J21" s="15">
        <v>8814.2800000000007</v>
      </c>
      <c r="K21" s="15">
        <v>520</v>
      </c>
      <c r="L21" s="15">
        <v>3603.52</v>
      </c>
      <c r="M21" s="15">
        <v>5824</v>
      </c>
      <c r="N21" s="15">
        <v>19130.54</v>
      </c>
      <c r="O21" s="15">
        <v>14</v>
      </c>
      <c r="P21" s="15">
        <v>1341.41</v>
      </c>
      <c r="Q21" s="15">
        <v>0</v>
      </c>
      <c r="R21" s="15">
        <v>0</v>
      </c>
      <c r="S21" s="15">
        <v>193845</v>
      </c>
      <c r="T21" s="15">
        <v>748439.26</v>
      </c>
      <c r="U21" s="15">
        <f t="shared" si="0"/>
        <v>506428</v>
      </c>
      <c r="V21" s="15">
        <f t="shared" si="1"/>
        <v>1247428.8800000001</v>
      </c>
    </row>
    <row r="22" spans="1:22" s="7" customFormat="1" x14ac:dyDescent="0.25">
      <c r="A22" s="19" t="s">
        <v>30</v>
      </c>
      <c r="B22" s="20"/>
      <c r="C22" s="15" t="s">
        <v>15</v>
      </c>
      <c r="D22" s="15" t="s">
        <v>15</v>
      </c>
      <c r="E22" s="15" t="s">
        <v>15</v>
      </c>
      <c r="F22" s="15" t="s">
        <v>15</v>
      </c>
      <c r="G22" s="15" t="s">
        <v>15</v>
      </c>
      <c r="H22" s="15" t="s">
        <v>15</v>
      </c>
      <c r="I22" s="15" t="s">
        <v>15</v>
      </c>
      <c r="J22" s="15" t="s">
        <v>15</v>
      </c>
      <c r="K22" s="15" t="s">
        <v>15</v>
      </c>
      <c r="L22" s="15" t="s">
        <v>15</v>
      </c>
      <c r="M22" s="15" t="s">
        <v>15</v>
      </c>
      <c r="N22" s="15" t="s">
        <v>15</v>
      </c>
      <c r="O22" s="15" t="s">
        <v>15</v>
      </c>
      <c r="P22" s="15" t="s">
        <v>15</v>
      </c>
      <c r="Q22" s="15" t="s">
        <v>15</v>
      </c>
      <c r="R22" s="15" t="s">
        <v>15</v>
      </c>
      <c r="S22" s="15" t="s">
        <v>15</v>
      </c>
      <c r="T22" s="15" t="s">
        <v>15</v>
      </c>
      <c r="U22" s="14"/>
      <c r="V22" s="14"/>
    </row>
    <row r="23" spans="1:22" s="1" customFormat="1" x14ac:dyDescent="0.25">
      <c r="A23" s="13">
        <v>13</v>
      </c>
      <c r="B23" s="6" t="s">
        <v>17</v>
      </c>
      <c r="C23" s="14">
        <v>183913</v>
      </c>
      <c r="D23" s="14">
        <v>554522.52</v>
      </c>
      <c r="E23" s="14">
        <v>0</v>
      </c>
      <c r="F23" s="14">
        <v>0</v>
      </c>
      <c r="G23" s="14">
        <v>3596</v>
      </c>
      <c r="H23" s="14">
        <v>113650.55</v>
      </c>
      <c r="I23" s="14">
        <v>857</v>
      </c>
      <c r="J23" s="14">
        <v>6991</v>
      </c>
      <c r="K23" s="14">
        <v>1</v>
      </c>
      <c r="L23" s="14">
        <v>18.87</v>
      </c>
      <c r="M23" s="14">
        <v>5</v>
      </c>
      <c r="N23" s="14">
        <v>7.3</v>
      </c>
      <c r="O23" s="14">
        <v>150</v>
      </c>
      <c r="P23" s="14">
        <v>1754.83</v>
      </c>
      <c r="Q23" s="14">
        <v>0</v>
      </c>
      <c r="R23" s="14">
        <v>0</v>
      </c>
      <c r="S23" s="14">
        <v>54819</v>
      </c>
      <c r="T23" s="14">
        <v>472866.52</v>
      </c>
      <c r="U23" s="14">
        <f t="shared" si="0"/>
        <v>243341</v>
      </c>
      <c r="V23" s="14">
        <f t="shared" si="1"/>
        <v>1149811.5900000001</v>
      </c>
    </row>
    <row r="24" spans="1:22" s="1" customFormat="1" hidden="1" x14ac:dyDescent="0.25">
      <c r="A24" s="13">
        <v>14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f t="shared" si="0"/>
        <v>0</v>
      </c>
      <c r="V24" s="14">
        <f t="shared" si="1"/>
        <v>0</v>
      </c>
    </row>
    <row r="25" spans="1:22" s="1" customFormat="1" x14ac:dyDescent="0.25">
      <c r="A25" s="13">
        <v>14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f t="shared" si="0"/>
        <v>0</v>
      </c>
      <c r="V25" s="14">
        <f t="shared" si="1"/>
        <v>0</v>
      </c>
    </row>
    <row r="26" spans="1:22" s="7" customFormat="1" x14ac:dyDescent="0.25">
      <c r="A26" s="17" t="s">
        <v>69</v>
      </c>
      <c r="B26" s="18"/>
      <c r="C26" s="15">
        <v>183913</v>
      </c>
      <c r="D26" s="15">
        <v>554522.52</v>
      </c>
      <c r="E26" s="15">
        <v>0</v>
      </c>
      <c r="F26" s="15">
        <v>0</v>
      </c>
      <c r="G26" s="15">
        <v>3596</v>
      </c>
      <c r="H26" s="15">
        <v>113650.55</v>
      </c>
      <c r="I26" s="15">
        <v>857</v>
      </c>
      <c r="J26" s="15">
        <v>6991</v>
      </c>
      <c r="K26" s="15">
        <v>1</v>
      </c>
      <c r="L26" s="15">
        <v>18.87</v>
      </c>
      <c r="M26" s="15">
        <v>5</v>
      </c>
      <c r="N26" s="15">
        <v>7.3</v>
      </c>
      <c r="O26" s="15">
        <v>150</v>
      </c>
      <c r="P26" s="15">
        <v>1754.83</v>
      </c>
      <c r="Q26" s="15">
        <v>0</v>
      </c>
      <c r="R26" s="15">
        <v>0</v>
      </c>
      <c r="S26" s="15">
        <v>54819</v>
      </c>
      <c r="T26" s="15">
        <v>472866.52</v>
      </c>
      <c r="U26" s="15">
        <f t="shared" si="0"/>
        <v>243341</v>
      </c>
      <c r="V26" s="15">
        <f t="shared" si="1"/>
        <v>1149811.5900000001</v>
      </c>
    </row>
    <row r="27" spans="1:22" s="7" customFormat="1" x14ac:dyDescent="0.25">
      <c r="A27" s="19" t="s">
        <v>31</v>
      </c>
      <c r="B27" s="20"/>
      <c r="C27" s="15" t="s">
        <v>15</v>
      </c>
      <c r="D27" s="15" t="s">
        <v>15</v>
      </c>
      <c r="E27" s="15" t="s">
        <v>15</v>
      </c>
      <c r="F27" s="15" t="s">
        <v>15</v>
      </c>
      <c r="G27" s="15" t="s">
        <v>15</v>
      </c>
      <c r="H27" s="15" t="s">
        <v>15</v>
      </c>
      <c r="I27" s="15" t="s">
        <v>15</v>
      </c>
      <c r="J27" s="15" t="s">
        <v>15</v>
      </c>
      <c r="K27" s="15" t="s">
        <v>15</v>
      </c>
      <c r="L27" s="15" t="s">
        <v>15</v>
      </c>
      <c r="M27" s="15" t="s">
        <v>15</v>
      </c>
      <c r="N27" s="15" t="s">
        <v>15</v>
      </c>
      <c r="O27" s="15" t="s">
        <v>15</v>
      </c>
      <c r="P27" s="15" t="s">
        <v>15</v>
      </c>
      <c r="Q27" s="15" t="s">
        <v>15</v>
      </c>
      <c r="R27" s="15" t="s">
        <v>15</v>
      </c>
      <c r="S27" s="15" t="s">
        <v>15</v>
      </c>
      <c r="T27" s="15" t="s">
        <v>15</v>
      </c>
      <c r="U27" s="14"/>
      <c r="V27" s="14"/>
    </row>
    <row r="28" spans="1:22" s="1" customFormat="1" x14ac:dyDescent="0.25">
      <c r="A28" s="13">
        <v>15</v>
      </c>
      <c r="B28" s="6" t="s">
        <v>46</v>
      </c>
      <c r="C28" s="14">
        <v>41635</v>
      </c>
      <c r="D28" s="14">
        <v>55118.03</v>
      </c>
      <c r="E28" s="14">
        <v>1</v>
      </c>
      <c r="F28" s="14">
        <v>40</v>
      </c>
      <c r="G28" s="14">
        <v>27624</v>
      </c>
      <c r="H28" s="14">
        <v>36221.97</v>
      </c>
      <c r="I28" s="14">
        <v>173</v>
      </c>
      <c r="J28" s="14">
        <v>968.36</v>
      </c>
      <c r="K28" s="14">
        <v>1</v>
      </c>
      <c r="L28" s="14">
        <v>1.05</v>
      </c>
      <c r="M28" s="14">
        <v>502</v>
      </c>
      <c r="N28" s="14">
        <v>527.89</v>
      </c>
      <c r="O28" s="14">
        <v>68</v>
      </c>
      <c r="P28" s="14">
        <v>3698.66</v>
      </c>
      <c r="Q28" s="14">
        <v>0</v>
      </c>
      <c r="R28" s="14">
        <v>0</v>
      </c>
      <c r="S28" s="14">
        <v>359044</v>
      </c>
      <c r="T28" s="14">
        <v>1026361.73</v>
      </c>
      <c r="U28" s="14">
        <f t="shared" si="0"/>
        <v>429048</v>
      </c>
      <c r="V28" s="14">
        <f t="shared" si="1"/>
        <v>1122937.6900000002</v>
      </c>
    </row>
    <row r="29" spans="1:22" s="7" customFormat="1" x14ac:dyDescent="0.25">
      <c r="A29" s="17" t="s">
        <v>69</v>
      </c>
      <c r="B29" s="18"/>
      <c r="C29" s="15">
        <v>41635</v>
      </c>
      <c r="D29" s="15">
        <v>55118.03</v>
      </c>
      <c r="E29" s="15">
        <v>1</v>
      </c>
      <c r="F29" s="15">
        <v>40</v>
      </c>
      <c r="G29" s="15">
        <v>27624</v>
      </c>
      <c r="H29" s="15">
        <v>36221.97</v>
      </c>
      <c r="I29" s="15">
        <v>173</v>
      </c>
      <c r="J29" s="15">
        <v>968.36</v>
      </c>
      <c r="K29" s="15">
        <v>1</v>
      </c>
      <c r="L29" s="15">
        <v>1.05</v>
      </c>
      <c r="M29" s="15">
        <v>502</v>
      </c>
      <c r="N29" s="15">
        <v>527.89</v>
      </c>
      <c r="O29" s="15">
        <v>68</v>
      </c>
      <c r="P29" s="15">
        <v>3698.66</v>
      </c>
      <c r="Q29" s="15">
        <v>0</v>
      </c>
      <c r="R29" s="15">
        <v>0</v>
      </c>
      <c r="S29" s="15">
        <v>359044</v>
      </c>
      <c r="T29" s="15">
        <v>1026361.73</v>
      </c>
      <c r="U29" s="15">
        <f t="shared" si="0"/>
        <v>429048</v>
      </c>
      <c r="V29" s="15">
        <f t="shared" si="1"/>
        <v>1122937.6900000002</v>
      </c>
    </row>
    <row r="30" spans="1:22" s="7" customFormat="1" x14ac:dyDescent="0.25">
      <c r="A30" s="19" t="s">
        <v>32</v>
      </c>
      <c r="B30" s="20"/>
      <c r="C30" s="15" t="s">
        <v>15</v>
      </c>
      <c r="D30" s="15" t="s">
        <v>15</v>
      </c>
      <c r="E30" s="15" t="s">
        <v>15</v>
      </c>
      <c r="F30" s="15" t="s">
        <v>15</v>
      </c>
      <c r="G30" s="15" t="s">
        <v>15</v>
      </c>
      <c r="H30" s="15" t="s">
        <v>15</v>
      </c>
      <c r="I30" s="15" t="s">
        <v>15</v>
      </c>
      <c r="J30" s="15" t="s">
        <v>15</v>
      </c>
      <c r="K30" s="15" t="s">
        <v>15</v>
      </c>
      <c r="L30" s="15" t="s">
        <v>15</v>
      </c>
      <c r="M30" s="15" t="s">
        <v>15</v>
      </c>
      <c r="N30" s="15" t="s">
        <v>15</v>
      </c>
      <c r="O30" s="15" t="s">
        <v>15</v>
      </c>
      <c r="P30" s="15" t="s">
        <v>15</v>
      </c>
      <c r="Q30" s="15" t="s">
        <v>15</v>
      </c>
      <c r="R30" s="15" t="s">
        <v>15</v>
      </c>
      <c r="S30" s="15" t="s">
        <v>15</v>
      </c>
      <c r="T30" s="15" t="s">
        <v>15</v>
      </c>
      <c r="U30" s="14"/>
      <c r="V30" s="14"/>
    </row>
    <row r="31" spans="1:22" s="1" customFormat="1" x14ac:dyDescent="0.25">
      <c r="A31" s="13">
        <v>16</v>
      </c>
      <c r="B31" s="6" t="s">
        <v>47</v>
      </c>
      <c r="C31" s="14">
        <v>2053</v>
      </c>
      <c r="D31" s="14">
        <v>10752.5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351</v>
      </c>
      <c r="T31" s="14">
        <v>1625.15</v>
      </c>
      <c r="U31" s="14">
        <f t="shared" si="0"/>
        <v>2404</v>
      </c>
      <c r="V31" s="14">
        <f t="shared" si="1"/>
        <v>12377.65</v>
      </c>
    </row>
    <row r="32" spans="1:22" s="1" customFormat="1" x14ac:dyDescent="0.25">
      <c r="A32" s="13">
        <v>17</v>
      </c>
      <c r="B32" s="6" t="s">
        <v>48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1</v>
      </c>
      <c r="T32" s="14">
        <v>1.82</v>
      </c>
      <c r="U32" s="14">
        <f t="shared" si="0"/>
        <v>1</v>
      </c>
      <c r="V32" s="14">
        <f t="shared" si="1"/>
        <v>1.82</v>
      </c>
    </row>
    <row r="33" spans="1:22" s="1" customFormat="1" x14ac:dyDescent="0.25">
      <c r="A33" s="13">
        <v>18</v>
      </c>
      <c r="B33" s="6" t="s">
        <v>49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f t="shared" si="0"/>
        <v>0</v>
      </c>
      <c r="V33" s="14">
        <f t="shared" si="1"/>
        <v>0</v>
      </c>
    </row>
    <row r="34" spans="1:22" s="1" customFormat="1" x14ac:dyDescent="0.25">
      <c r="A34" s="13">
        <v>19</v>
      </c>
      <c r="B34" s="6" t="s">
        <v>50</v>
      </c>
      <c r="C34" s="14">
        <v>0</v>
      </c>
      <c r="D34" s="14">
        <v>0</v>
      </c>
      <c r="E34" s="14">
        <v>0</v>
      </c>
      <c r="F34" s="14">
        <v>0</v>
      </c>
      <c r="G34" s="14">
        <v>8814</v>
      </c>
      <c r="H34" s="14">
        <v>5227.3</v>
      </c>
      <c r="I34" s="14">
        <v>12</v>
      </c>
      <c r="J34" s="14">
        <v>41.29</v>
      </c>
      <c r="K34" s="14">
        <v>1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1818</v>
      </c>
      <c r="T34" s="14">
        <v>238.88</v>
      </c>
      <c r="U34" s="14">
        <f t="shared" si="0"/>
        <v>10645</v>
      </c>
      <c r="V34" s="14">
        <f t="shared" si="1"/>
        <v>5507.47</v>
      </c>
    </row>
    <row r="35" spans="1:22" s="1" customFormat="1" x14ac:dyDescent="0.25">
      <c r="A35" s="13">
        <v>20</v>
      </c>
      <c r="B35" s="6" t="s">
        <v>51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f t="shared" si="0"/>
        <v>0</v>
      </c>
      <c r="V35" s="14">
        <f t="shared" si="1"/>
        <v>0</v>
      </c>
    </row>
    <row r="36" spans="1:22" s="1" customFormat="1" x14ac:dyDescent="0.25">
      <c r="A36" s="13">
        <v>21</v>
      </c>
      <c r="B36" s="6" t="s">
        <v>52</v>
      </c>
      <c r="C36" s="14">
        <v>0</v>
      </c>
      <c r="D36" s="14">
        <v>0</v>
      </c>
      <c r="E36" s="14">
        <v>0</v>
      </c>
      <c r="F36" s="14">
        <v>0</v>
      </c>
      <c r="G36" s="14">
        <v>4</v>
      </c>
      <c r="H36" s="14">
        <v>21.84</v>
      </c>
      <c r="I36" s="14">
        <v>0</v>
      </c>
      <c r="J36" s="14">
        <v>0</v>
      </c>
      <c r="K36" s="14">
        <v>1</v>
      </c>
      <c r="L36" s="14">
        <v>3.48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f t="shared" si="0"/>
        <v>5</v>
      </c>
      <c r="V36" s="14">
        <f t="shared" si="1"/>
        <v>25.32</v>
      </c>
    </row>
    <row r="37" spans="1:22" s="1" customFormat="1" x14ac:dyDescent="0.25">
      <c r="A37" s="13">
        <v>22</v>
      </c>
      <c r="B37" s="6" t="s">
        <v>53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7494</v>
      </c>
      <c r="J37" s="14">
        <v>39853.07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48516</v>
      </c>
      <c r="T37" s="14">
        <v>575267.03</v>
      </c>
      <c r="U37" s="14">
        <f t="shared" si="0"/>
        <v>56010</v>
      </c>
      <c r="V37" s="14">
        <f t="shared" si="1"/>
        <v>615120.1</v>
      </c>
    </row>
    <row r="38" spans="1:22" s="1" customFormat="1" x14ac:dyDescent="0.25">
      <c r="A38" s="13">
        <v>23</v>
      </c>
      <c r="B38" s="6" t="s">
        <v>54</v>
      </c>
      <c r="C38" s="14">
        <v>3150</v>
      </c>
      <c r="D38" s="14">
        <v>635.59</v>
      </c>
      <c r="E38" s="14">
        <v>0</v>
      </c>
      <c r="F38" s="14">
        <v>0</v>
      </c>
      <c r="G38" s="14">
        <v>13021</v>
      </c>
      <c r="H38" s="14">
        <v>2245.61</v>
      </c>
      <c r="I38" s="14">
        <v>9788</v>
      </c>
      <c r="J38" s="14">
        <v>41201.99</v>
      </c>
      <c r="K38" s="14">
        <v>1299</v>
      </c>
      <c r="L38" s="14">
        <v>327.93</v>
      </c>
      <c r="M38" s="14">
        <v>583</v>
      </c>
      <c r="N38" s="14">
        <v>116.33</v>
      </c>
      <c r="O38" s="14">
        <v>0</v>
      </c>
      <c r="P38" s="14">
        <v>0</v>
      </c>
      <c r="Q38" s="14">
        <v>0</v>
      </c>
      <c r="R38" s="14">
        <v>0</v>
      </c>
      <c r="S38" s="14">
        <v>63229</v>
      </c>
      <c r="T38" s="14">
        <v>792233.82</v>
      </c>
      <c r="U38" s="14">
        <f t="shared" si="0"/>
        <v>91070</v>
      </c>
      <c r="V38" s="14">
        <f t="shared" si="1"/>
        <v>836761.2699999999</v>
      </c>
    </row>
    <row r="39" spans="1:22" s="1" customFormat="1" x14ac:dyDescent="0.25">
      <c r="A39" s="13">
        <v>24</v>
      </c>
      <c r="B39" s="6" t="s">
        <v>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5</v>
      </c>
      <c r="J39" s="14">
        <v>29.88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344</v>
      </c>
      <c r="T39" s="14">
        <v>3481.21</v>
      </c>
      <c r="U39" s="14">
        <f t="shared" si="0"/>
        <v>349</v>
      </c>
      <c r="V39" s="14">
        <f t="shared" si="1"/>
        <v>3511.09</v>
      </c>
    </row>
    <row r="40" spans="1:22" s="1" customFormat="1" x14ac:dyDescent="0.25">
      <c r="A40" s="13">
        <v>25</v>
      </c>
      <c r="B40" s="6" t="s">
        <v>56</v>
      </c>
      <c r="C40" s="14">
        <v>0</v>
      </c>
      <c r="D40" s="14">
        <v>0</v>
      </c>
      <c r="E40" s="14">
        <v>0</v>
      </c>
      <c r="F40" s="14">
        <v>0</v>
      </c>
      <c r="G40" s="14">
        <v>29322</v>
      </c>
      <c r="H40" s="14">
        <v>23808</v>
      </c>
      <c r="I40" s="14">
        <v>2564</v>
      </c>
      <c r="J40" s="14">
        <v>10117.16</v>
      </c>
      <c r="K40" s="14">
        <v>15</v>
      </c>
      <c r="L40" s="14">
        <v>9.52</v>
      </c>
      <c r="M40" s="14">
        <v>1311</v>
      </c>
      <c r="N40" s="14">
        <v>701.59</v>
      </c>
      <c r="O40" s="14">
        <v>0</v>
      </c>
      <c r="P40" s="14">
        <v>0</v>
      </c>
      <c r="Q40" s="14">
        <v>0</v>
      </c>
      <c r="R40" s="14">
        <v>0</v>
      </c>
      <c r="S40" s="14">
        <v>1443</v>
      </c>
      <c r="T40" s="14">
        <v>4560.3</v>
      </c>
      <c r="U40" s="14">
        <f t="shared" si="0"/>
        <v>34655</v>
      </c>
      <c r="V40" s="14">
        <f t="shared" si="1"/>
        <v>39196.57</v>
      </c>
    </row>
    <row r="41" spans="1:22" s="1" customFormat="1" x14ac:dyDescent="0.25">
      <c r="A41" s="13">
        <v>26</v>
      </c>
      <c r="B41" s="6" t="s">
        <v>57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f t="shared" si="0"/>
        <v>0</v>
      </c>
      <c r="V41" s="14">
        <f t="shared" si="1"/>
        <v>0</v>
      </c>
    </row>
    <row r="42" spans="1:22" s="1" customFormat="1" x14ac:dyDescent="0.25">
      <c r="A42" s="13">
        <v>27</v>
      </c>
      <c r="B42" s="6" t="s">
        <v>58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f t="shared" si="0"/>
        <v>0</v>
      </c>
      <c r="V42" s="14">
        <f t="shared" si="1"/>
        <v>0</v>
      </c>
    </row>
    <row r="43" spans="1:22" s="1" customFormat="1" x14ac:dyDescent="0.25">
      <c r="A43" s="13">
        <v>28</v>
      </c>
      <c r="B43" s="6" t="s">
        <v>59</v>
      </c>
      <c r="C43" s="14">
        <v>0</v>
      </c>
      <c r="D43" s="14">
        <v>0</v>
      </c>
      <c r="E43" s="14">
        <v>0</v>
      </c>
      <c r="F43" s="14">
        <v>0</v>
      </c>
      <c r="G43" s="14">
        <v>65</v>
      </c>
      <c r="H43" s="14">
        <v>703.31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f t="shared" si="0"/>
        <v>65</v>
      </c>
      <c r="V43" s="14">
        <f t="shared" si="1"/>
        <v>703.31</v>
      </c>
    </row>
    <row r="44" spans="1:22" s="1" customFormat="1" x14ac:dyDescent="0.25">
      <c r="A44" s="13">
        <v>29</v>
      </c>
      <c r="B44" s="6" t="s">
        <v>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f t="shared" si="0"/>
        <v>0</v>
      </c>
      <c r="V44" s="14">
        <f t="shared" si="1"/>
        <v>0</v>
      </c>
    </row>
    <row r="45" spans="1:22" s="1" customFormat="1" x14ac:dyDescent="0.25">
      <c r="A45" s="13">
        <v>30</v>
      </c>
      <c r="B45" s="6" t="s">
        <v>61</v>
      </c>
      <c r="C45" s="14">
        <v>0</v>
      </c>
      <c r="D45" s="14">
        <v>0</v>
      </c>
      <c r="E45" s="14">
        <v>0</v>
      </c>
      <c r="F45" s="14">
        <v>0</v>
      </c>
      <c r="G45" s="14">
        <v>190</v>
      </c>
      <c r="H45" s="14">
        <v>225.1</v>
      </c>
      <c r="I45" s="14">
        <v>31832</v>
      </c>
      <c r="J45" s="14">
        <v>125329.3</v>
      </c>
      <c r="K45" s="14">
        <v>1</v>
      </c>
      <c r="L45" s="14">
        <v>0.89</v>
      </c>
      <c r="M45" s="14">
        <v>2</v>
      </c>
      <c r="N45" s="14">
        <v>3.05</v>
      </c>
      <c r="O45" s="14">
        <v>0</v>
      </c>
      <c r="P45" s="14">
        <v>0</v>
      </c>
      <c r="Q45" s="14">
        <v>0</v>
      </c>
      <c r="R45" s="14">
        <v>0</v>
      </c>
      <c r="S45" s="14">
        <v>18206</v>
      </c>
      <c r="T45" s="14">
        <v>11499.15</v>
      </c>
      <c r="U45" s="14">
        <f t="shared" si="0"/>
        <v>50231</v>
      </c>
      <c r="V45" s="14">
        <f t="shared" si="1"/>
        <v>137057.49000000002</v>
      </c>
    </row>
    <row r="46" spans="1:22" s="1" customFormat="1" x14ac:dyDescent="0.25">
      <c r="A46" s="13">
        <v>31</v>
      </c>
      <c r="B46" s="6" t="s">
        <v>62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f t="shared" si="0"/>
        <v>0</v>
      </c>
      <c r="V46" s="14">
        <f t="shared" si="1"/>
        <v>0</v>
      </c>
    </row>
    <row r="47" spans="1:22" s="1" customFormat="1" x14ac:dyDescent="0.25">
      <c r="A47" s="13">
        <v>32</v>
      </c>
      <c r="B47" s="6" t="s">
        <v>63</v>
      </c>
      <c r="C47" s="14">
        <v>0</v>
      </c>
      <c r="D47" s="14">
        <v>0</v>
      </c>
      <c r="E47" s="14">
        <v>33</v>
      </c>
      <c r="F47" s="14">
        <v>35310.22</v>
      </c>
      <c r="G47" s="14">
        <v>2711</v>
      </c>
      <c r="H47" s="14">
        <v>1928.84</v>
      </c>
      <c r="I47" s="14">
        <v>3592</v>
      </c>
      <c r="J47" s="14">
        <v>17030.14</v>
      </c>
      <c r="K47" s="14">
        <v>307</v>
      </c>
      <c r="L47" s="14">
        <v>191.14</v>
      </c>
      <c r="M47" s="14">
        <v>280</v>
      </c>
      <c r="N47" s="14">
        <v>183.47</v>
      </c>
      <c r="O47" s="14">
        <v>0</v>
      </c>
      <c r="P47" s="14">
        <v>0</v>
      </c>
      <c r="Q47" s="14">
        <v>0</v>
      </c>
      <c r="R47" s="14">
        <v>0</v>
      </c>
      <c r="S47" s="14">
        <v>17287</v>
      </c>
      <c r="T47" s="14">
        <v>39023.01</v>
      </c>
      <c r="U47" s="14">
        <f t="shared" si="0"/>
        <v>24210</v>
      </c>
      <c r="V47" s="14">
        <f t="shared" si="1"/>
        <v>93666.82</v>
      </c>
    </row>
    <row r="48" spans="1:22" s="1" customFormat="1" x14ac:dyDescent="0.25">
      <c r="A48" s="13">
        <v>33</v>
      </c>
      <c r="B48" s="6" t="s">
        <v>64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f t="shared" si="0"/>
        <v>0</v>
      </c>
      <c r="V48" s="14">
        <f t="shared" si="1"/>
        <v>0</v>
      </c>
    </row>
    <row r="49" spans="1:22" s="1" customFormat="1" x14ac:dyDescent="0.25">
      <c r="A49" s="13">
        <v>34</v>
      </c>
      <c r="B49" s="6" t="s">
        <v>65</v>
      </c>
      <c r="C49" s="14">
        <v>0</v>
      </c>
      <c r="D49" s="14">
        <v>0</v>
      </c>
      <c r="E49" s="14">
        <v>0</v>
      </c>
      <c r="F49" s="14">
        <v>0</v>
      </c>
      <c r="G49" s="14">
        <v>3035</v>
      </c>
      <c r="H49" s="14">
        <v>9240.69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3</v>
      </c>
      <c r="T49" s="14">
        <v>5.05</v>
      </c>
      <c r="U49" s="14">
        <f t="shared" si="0"/>
        <v>3038</v>
      </c>
      <c r="V49" s="14">
        <f t="shared" si="1"/>
        <v>9245.74</v>
      </c>
    </row>
    <row r="50" spans="1:22" s="1" customFormat="1" x14ac:dyDescent="0.25">
      <c r="A50" s="13">
        <v>35</v>
      </c>
      <c r="B50" s="6" t="s">
        <v>66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916</v>
      </c>
      <c r="T50" s="14">
        <v>4200.08</v>
      </c>
      <c r="U50" s="14">
        <f t="shared" si="0"/>
        <v>916</v>
      </c>
      <c r="V50" s="14">
        <f t="shared" si="1"/>
        <v>4200.08</v>
      </c>
    </row>
    <row r="51" spans="1:22" s="1" customFormat="1" x14ac:dyDescent="0.25">
      <c r="A51" s="13">
        <v>36</v>
      </c>
      <c r="B51" s="6" t="s">
        <v>67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716</v>
      </c>
      <c r="L51" s="14">
        <v>1269.28</v>
      </c>
      <c r="M51" s="14">
        <v>1610</v>
      </c>
      <c r="N51" s="14">
        <v>1132.74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f t="shared" si="0"/>
        <v>2326</v>
      </c>
      <c r="V51" s="14">
        <f t="shared" si="1"/>
        <v>2402.02</v>
      </c>
    </row>
    <row r="52" spans="1:22" s="1" customFormat="1" x14ac:dyDescent="0.25">
      <c r="A52" s="13">
        <v>37</v>
      </c>
      <c r="B52" s="6" t="s">
        <v>68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f t="shared" si="0"/>
        <v>0</v>
      </c>
      <c r="V52" s="14">
        <f t="shared" si="1"/>
        <v>0</v>
      </c>
    </row>
    <row r="53" spans="1:22" s="7" customFormat="1" x14ac:dyDescent="0.25">
      <c r="A53" s="17" t="s">
        <v>69</v>
      </c>
      <c r="B53" s="18"/>
      <c r="C53" s="15">
        <v>5203</v>
      </c>
      <c r="D53" s="15">
        <v>11388.08</v>
      </c>
      <c r="E53" s="15">
        <v>33</v>
      </c>
      <c r="F53" s="15">
        <v>35310.22</v>
      </c>
      <c r="G53" s="15">
        <v>57162</v>
      </c>
      <c r="H53" s="15">
        <v>43400.68</v>
      </c>
      <c r="I53" s="15">
        <v>55287</v>
      </c>
      <c r="J53" s="15">
        <v>233602.83</v>
      </c>
      <c r="K53" s="15">
        <v>2340</v>
      </c>
      <c r="L53" s="15">
        <v>1802.24</v>
      </c>
      <c r="M53" s="15">
        <v>3786</v>
      </c>
      <c r="N53" s="15">
        <v>2137.1799999999998</v>
      </c>
      <c r="O53" s="15">
        <v>0</v>
      </c>
      <c r="P53" s="15">
        <v>0</v>
      </c>
      <c r="Q53" s="15">
        <v>0</v>
      </c>
      <c r="R53" s="15">
        <v>0</v>
      </c>
      <c r="S53" s="15">
        <v>152114</v>
      </c>
      <c r="T53" s="15">
        <v>1432135.51</v>
      </c>
      <c r="U53" s="15">
        <f t="shared" si="0"/>
        <v>275925</v>
      </c>
      <c r="V53" s="15">
        <f t="shared" si="1"/>
        <v>1759776.74</v>
      </c>
    </row>
    <row r="54" spans="1:22" s="7" customFormat="1" x14ac:dyDescent="0.25">
      <c r="A54" s="19" t="s">
        <v>33</v>
      </c>
      <c r="B54" s="20"/>
      <c r="C54" s="15" t="s">
        <v>15</v>
      </c>
      <c r="D54" s="15" t="s">
        <v>15</v>
      </c>
      <c r="E54" s="15" t="s">
        <v>15</v>
      </c>
      <c r="F54" s="15" t="s">
        <v>15</v>
      </c>
      <c r="G54" s="15" t="s">
        <v>15</v>
      </c>
      <c r="H54" s="15" t="s">
        <v>15</v>
      </c>
      <c r="I54" s="15" t="s">
        <v>15</v>
      </c>
      <c r="J54" s="15" t="s">
        <v>15</v>
      </c>
      <c r="K54" s="15" t="s">
        <v>15</v>
      </c>
      <c r="L54" s="15" t="s">
        <v>15</v>
      </c>
      <c r="M54" s="15" t="s">
        <v>15</v>
      </c>
      <c r="N54" s="15" t="s">
        <v>15</v>
      </c>
      <c r="O54" s="15" t="s">
        <v>15</v>
      </c>
      <c r="P54" s="15" t="s">
        <v>15</v>
      </c>
      <c r="Q54" s="15" t="s">
        <v>15</v>
      </c>
      <c r="R54" s="15" t="s">
        <v>15</v>
      </c>
      <c r="S54" s="15" t="s">
        <v>15</v>
      </c>
      <c r="T54" s="15" t="s">
        <v>15</v>
      </c>
      <c r="U54" s="14"/>
      <c r="V54" s="14"/>
    </row>
    <row r="55" spans="1:22" s="1" customFormat="1" x14ac:dyDescent="0.25">
      <c r="A55" s="13">
        <v>38</v>
      </c>
      <c r="B55" s="6" t="s">
        <v>70</v>
      </c>
      <c r="C55" s="14">
        <v>0</v>
      </c>
      <c r="D55" s="14">
        <v>0</v>
      </c>
      <c r="E55" s="14">
        <v>0</v>
      </c>
      <c r="F55" s="14">
        <v>0</v>
      </c>
      <c r="G55" s="14">
        <v>755</v>
      </c>
      <c r="H55" s="14">
        <v>540.44000000000005</v>
      </c>
      <c r="I55" s="14">
        <v>0</v>
      </c>
      <c r="J55" s="14">
        <v>0</v>
      </c>
      <c r="K55" s="14">
        <v>15</v>
      </c>
      <c r="L55" s="14">
        <v>8.15</v>
      </c>
      <c r="M55" s="14">
        <v>261</v>
      </c>
      <c r="N55" s="14">
        <v>166.92</v>
      </c>
      <c r="O55" s="14">
        <v>0</v>
      </c>
      <c r="P55" s="14">
        <v>0</v>
      </c>
      <c r="Q55" s="14">
        <v>0</v>
      </c>
      <c r="R55" s="14">
        <v>0</v>
      </c>
      <c r="S55" s="14">
        <v>10800</v>
      </c>
      <c r="T55" s="14">
        <v>7952.69</v>
      </c>
      <c r="U55" s="14">
        <f t="shared" si="0"/>
        <v>11831</v>
      </c>
      <c r="V55" s="14">
        <f t="shared" si="1"/>
        <v>8668.1999999999989</v>
      </c>
    </row>
    <row r="56" spans="1:22" s="1" customFormat="1" x14ac:dyDescent="0.25">
      <c r="A56" s="13">
        <v>39</v>
      </c>
      <c r="B56" s="6" t="s">
        <v>71</v>
      </c>
      <c r="C56" s="14">
        <v>0</v>
      </c>
      <c r="D56" s="14">
        <v>0</v>
      </c>
      <c r="E56" s="14">
        <v>0</v>
      </c>
      <c r="F56" s="14">
        <v>0</v>
      </c>
      <c r="G56" s="14">
        <v>271</v>
      </c>
      <c r="H56" s="14">
        <v>263.33999999999997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31830</v>
      </c>
      <c r="T56" s="14">
        <v>25568.98</v>
      </c>
      <c r="U56" s="14">
        <f t="shared" si="0"/>
        <v>32101</v>
      </c>
      <c r="V56" s="14">
        <f t="shared" si="1"/>
        <v>25832.32</v>
      </c>
    </row>
    <row r="57" spans="1:22" s="1" customFormat="1" x14ac:dyDescent="0.25">
      <c r="A57" s="13">
        <v>40</v>
      </c>
      <c r="B57" s="6" t="s">
        <v>72</v>
      </c>
      <c r="C57" s="14">
        <v>0</v>
      </c>
      <c r="D57" s="14">
        <v>0</v>
      </c>
      <c r="E57" s="14">
        <v>0</v>
      </c>
      <c r="F57" s="14">
        <v>0</v>
      </c>
      <c r="G57" s="14">
        <v>7005</v>
      </c>
      <c r="H57" s="14">
        <v>4261.29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15148</v>
      </c>
      <c r="T57" s="14">
        <v>18372.97</v>
      </c>
      <c r="U57" s="14">
        <f t="shared" si="0"/>
        <v>22153</v>
      </c>
      <c r="V57" s="14">
        <f t="shared" si="1"/>
        <v>22634.260000000002</v>
      </c>
    </row>
    <row r="58" spans="1:22" s="1" customFormat="1" x14ac:dyDescent="0.25">
      <c r="A58" s="13">
        <v>41</v>
      </c>
      <c r="B58" s="6" t="s">
        <v>77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f t="shared" si="0"/>
        <v>0</v>
      </c>
      <c r="V58" s="14">
        <f t="shared" si="1"/>
        <v>0</v>
      </c>
    </row>
    <row r="59" spans="1:22" s="1" customFormat="1" x14ac:dyDescent="0.25">
      <c r="A59" s="13">
        <v>42</v>
      </c>
      <c r="B59" s="6" t="s">
        <v>73</v>
      </c>
      <c r="C59" s="14">
        <v>0</v>
      </c>
      <c r="D59" s="14">
        <v>0</v>
      </c>
      <c r="E59" s="14">
        <v>0</v>
      </c>
      <c r="F59" s="14">
        <v>0</v>
      </c>
      <c r="G59" s="14">
        <v>9838</v>
      </c>
      <c r="H59" s="14">
        <v>6564.88</v>
      </c>
      <c r="I59" s="14">
        <v>50</v>
      </c>
      <c r="J59" s="14">
        <v>31.66</v>
      </c>
      <c r="K59" s="14">
        <v>80774</v>
      </c>
      <c r="L59" s="14">
        <v>54510.73</v>
      </c>
      <c r="M59" s="14">
        <v>33</v>
      </c>
      <c r="N59" s="14">
        <v>23.93</v>
      </c>
      <c r="O59" s="14">
        <v>0</v>
      </c>
      <c r="P59" s="14">
        <v>0</v>
      </c>
      <c r="Q59" s="14">
        <v>6</v>
      </c>
      <c r="R59" s="14">
        <v>6</v>
      </c>
      <c r="S59" s="14">
        <v>6858</v>
      </c>
      <c r="T59" s="14">
        <v>4569.84</v>
      </c>
      <c r="U59" s="14">
        <f t="shared" si="0"/>
        <v>97559</v>
      </c>
      <c r="V59" s="14">
        <f t="shared" si="1"/>
        <v>65707.040000000008</v>
      </c>
    </row>
    <row r="60" spans="1:22" s="1" customFormat="1" x14ac:dyDescent="0.25">
      <c r="A60" s="13">
        <v>43</v>
      </c>
      <c r="B60" s="6" t="s">
        <v>78</v>
      </c>
      <c r="C60" s="14">
        <v>0</v>
      </c>
      <c r="D60" s="14">
        <v>0</v>
      </c>
      <c r="E60" s="14">
        <v>0</v>
      </c>
      <c r="F60" s="14">
        <v>0</v>
      </c>
      <c r="G60" s="14">
        <v>1357</v>
      </c>
      <c r="H60" s="14">
        <v>646.85</v>
      </c>
      <c r="I60" s="14">
        <v>0</v>
      </c>
      <c r="J60" s="14">
        <v>0</v>
      </c>
      <c r="K60" s="14">
        <v>457</v>
      </c>
      <c r="L60" s="14">
        <v>274.39999999999998</v>
      </c>
      <c r="M60" s="14">
        <v>3</v>
      </c>
      <c r="N60" s="14">
        <v>1.2</v>
      </c>
      <c r="O60" s="14">
        <v>0</v>
      </c>
      <c r="P60" s="14">
        <v>0</v>
      </c>
      <c r="Q60" s="14">
        <v>0</v>
      </c>
      <c r="R60" s="14">
        <v>0</v>
      </c>
      <c r="S60" s="14">
        <v>439</v>
      </c>
      <c r="T60" s="14">
        <v>2998.99</v>
      </c>
      <c r="U60" s="14">
        <f t="shared" si="0"/>
        <v>2256</v>
      </c>
      <c r="V60" s="14">
        <f t="shared" si="1"/>
        <v>3921.4399999999996</v>
      </c>
    </row>
    <row r="61" spans="1:22" s="1" customFormat="1" x14ac:dyDescent="0.25">
      <c r="A61" s="13">
        <v>44</v>
      </c>
      <c r="B61" s="6" t="s">
        <v>74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f t="shared" si="0"/>
        <v>0</v>
      </c>
      <c r="V61" s="14">
        <f t="shared" si="1"/>
        <v>0</v>
      </c>
    </row>
    <row r="62" spans="1:22" s="1" customFormat="1" x14ac:dyDescent="0.25">
      <c r="A62" s="13">
        <v>45</v>
      </c>
      <c r="B62" s="6" t="s">
        <v>75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f t="shared" si="0"/>
        <v>0</v>
      </c>
      <c r="V62" s="14">
        <f t="shared" si="1"/>
        <v>0</v>
      </c>
    </row>
    <row r="63" spans="1:22" s="1" customFormat="1" x14ac:dyDescent="0.25">
      <c r="A63" s="13">
        <v>46</v>
      </c>
      <c r="B63" s="6" t="s">
        <v>76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f t="shared" si="0"/>
        <v>0</v>
      </c>
      <c r="V63" s="14">
        <f t="shared" si="1"/>
        <v>0</v>
      </c>
    </row>
    <row r="64" spans="1:22" s="7" customFormat="1" x14ac:dyDescent="0.25">
      <c r="A64" s="17" t="s">
        <v>69</v>
      </c>
      <c r="B64" s="18"/>
      <c r="C64" s="15">
        <v>0</v>
      </c>
      <c r="D64" s="15">
        <v>0</v>
      </c>
      <c r="E64" s="15">
        <v>0</v>
      </c>
      <c r="F64" s="15">
        <v>0</v>
      </c>
      <c r="G64" s="15">
        <v>19226</v>
      </c>
      <c r="H64" s="15">
        <v>12276.8</v>
      </c>
      <c r="I64" s="15">
        <v>50</v>
      </c>
      <c r="J64" s="15">
        <v>31.66</v>
      </c>
      <c r="K64" s="15">
        <v>81246</v>
      </c>
      <c r="L64" s="15">
        <v>54793.279999999999</v>
      </c>
      <c r="M64" s="15">
        <v>297</v>
      </c>
      <c r="N64" s="15">
        <v>192.05</v>
      </c>
      <c r="O64" s="15">
        <v>0</v>
      </c>
      <c r="P64" s="15">
        <v>0</v>
      </c>
      <c r="Q64" s="15">
        <v>6</v>
      </c>
      <c r="R64" s="15">
        <v>6</v>
      </c>
      <c r="S64" s="15">
        <v>65075</v>
      </c>
      <c r="T64" s="15">
        <v>59463.48</v>
      </c>
      <c r="U64" s="15">
        <f t="shared" si="0"/>
        <v>165900</v>
      </c>
      <c r="V64" s="15">
        <f t="shared" si="1"/>
        <v>126763.27</v>
      </c>
    </row>
    <row r="65" spans="1:22" s="7" customFormat="1" hidden="1" x14ac:dyDescent="0.25">
      <c r="A65" s="12"/>
      <c r="B65" s="4" t="s">
        <v>20</v>
      </c>
      <c r="C65" s="15" t="s">
        <v>15</v>
      </c>
      <c r="D65" s="15" t="s">
        <v>15</v>
      </c>
      <c r="E65" s="15" t="s">
        <v>15</v>
      </c>
      <c r="F65" s="15" t="s">
        <v>15</v>
      </c>
      <c r="G65" s="15" t="s">
        <v>15</v>
      </c>
      <c r="H65" s="15" t="s">
        <v>15</v>
      </c>
      <c r="I65" s="15" t="s">
        <v>15</v>
      </c>
      <c r="J65" s="15" t="s">
        <v>15</v>
      </c>
      <c r="K65" s="15" t="s">
        <v>15</v>
      </c>
      <c r="L65" s="15" t="s">
        <v>15</v>
      </c>
      <c r="M65" s="15" t="s">
        <v>15</v>
      </c>
      <c r="N65" s="15" t="s">
        <v>15</v>
      </c>
      <c r="O65" s="15" t="s">
        <v>15</v>
      </c>
      <c r="P65" s="15" t="s">
        <v>15</v>
      </c>
      <c r="Q65" s="15" t="s">
        <v>15</v>
      </c>
      <c r="R65" s="15" t="s">
        <v>15</v>
      </c>
      <c r="S65" s="15" t="s">
        <v>15</v>
      </c>
      <c r="T65" s="15" t="s">
        <v>15</v>
      </c>
      <c r="U65" s="14" t="e">
        <f t="shared" si="0"/>
        <v>#VALUE!</v>
      </c>
      <c r="V65" s="14" t="e">
        <f t="shared" si="1"/>
        <v>#VALUE!</v>
      </c>
    </row>
    <row r="66" spans="1:22" s="1" customFormat="1" hidden="1" x14ac:dyDescent="0.25">
      <c r="A66" s="13">
        <v>48</v>
      </c>
      <c r="B66" s="6" t="s">
        <v>21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f t="shared" si="0"/>
        <v>0</v>
      </c>
      <c r="V66" s="14">
        <f t="shared" si="1"/>
        <v>0</v>
      </c>
    </row>
    <row r="67" spans="1:22" s="1" customFormat="1" hidden="1" x14ac:dyDescent="0.25">
      <c r="A67" s="13">
        <v>49</v>
      </c>
      <c r="B67" s="6" t="s">
        <v>22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f t="shared" si="0"/>
        <v>0</v>
      </c>
      <c r="V67" s="14">
        <f t="shared" si="1"/>
        <v>0</v>
      </c>
    </row>
    <row r="68" spans="1:22" s="1" customFormat="1" hidden="1" x14ac:dyDescent="0.25">
      <c r="A68" s="13">
        <v>50</v>
      </c>
      <c r="B68" s="6" t="s">
        <v>23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f t="shared" si="0"/>
        <v>0</v>
      </c>
      <c r="V68" s="14">
        <f t="shared" si="1"/>
        <v>0</v>
      </c>
    </row>
    <row r="69" spans="1:22" s="1" customFormat="1" hidden="1" x14ac:dyDescent="0.25">
      <c r="A69" s="13">
        <v>51</v>
      </c>
      <c r="B69" s="6" t="s">
        <v>24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f t="shared" si="0"/>
        <v>0</v>
      </c>
      <c r="V69" s="14">
        <f t="shared" si="1"/>
        <v>0</v>
      </c>
    </row>
    <row r="70" spans="1:22" s="1" customFormat="1" hidden="1" x14ac:dyDescent="0.25">
      <c r="A70" s="13">
        <v>52</v>
      </c>
      <c r="B70" s="6" t="s">
        <v>25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f t="shared" si="0"/>
        <v>0</v>
      </c>
      <c r="V70" s="14">
        <f t="shared" si="1"/>
        <v>0</v>
      </c>
    </row>
    <row r="71" spans="1:22" s="1" customFormat="1" hidden="1" x14ac:dyDescent="0.25">
      <c r="A71" s="13">
        <v>53</v>
      </c>
      <c r="B71" s="6" t="s">
        <v>26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f t="shared" si="0"/>
        <v>0</v>
      </c>
      <c r="V71" s="14">
        <f t="shared" si="1"/>
        <v>0</v>
      </c>
    </row>
    <row r="72" spans="1:22" s="7" customFormat="1" hidden="1" x14ac:dyDescent="0.25">
      <c r="A72" s="12"/>
      <c r="B72" s="4" t="s">
        <v>16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4">
        <f t="shared" si="0"/>
        <v>0</v>
      </c>
      <c r="V72" s="14">
        <f t="shared" si="1"/>
        <v>0</v>
      </c>
    </row>
    <row r="73" spans="1:22" s="7" customFormat="1" x14ac:dyDescent="0.25">
      <c r="A73" s="17" t="s">
        <v>79</v>
      </c>
      <c r="B73" s="18"/>
      <c r="C73" s="15">
        <v>284382</v>
      </c>
      <c r="D73" s="15">
        <v>706484.19</v>
      </c>
      <c r="E73" s="15">
        <v>34</v>
      </c>
      <c r="F73" s="15">
        <v>35350.22</v>
      </c>
      <c r="G73" s="15">
        <v>381987</v>
      </c>
      <c r="H73" s="15">
        <v>636054</v>
      </c>
      <c r="I73" s="15">
        <v>57050</v>
      </c>
      <c r="J73" s="15">
        <v>250413.56</v>
      </c>
      <c r="K73" s="15">
        <v>84117</v>
      </c>
      <c r="L73" s="15">
        <v>60262.33</v>
      </c>
      <c r="M73" s="15">
        <v>10421</v>
      </c>
      <c r="N73" s="15">
        <v>22006.07</v>
      </c>
      <c r="O73" s="15">
        <v>232</v>
      </c>
      <c r="P73" s="15">
        <v>6794.89</v>
      </c>
      <c r="Q73" s="15">
        <v>6</v>
      </c>
      <c r="R73" s="15">
        <v>6</v>
      </c>
      <c r="S73" s="15">
        <v>824897</v>
      </c>
      <c r="T73" s="15">
        <v>3739266.5</v>
      </c>
      <c r="U73" s="15">
        <f t="shared" si="0"/>
        <v>1643126</v>
      </c>
      <c r="V73" s="15">
        <f t="shared" si="1"/>
        <v>5456637.7599999998</v>
      </c>
    </row>
  </sheetData>
  <mergeCells count="35">
    <mergeCell ref="A1:V1"/>
    <mergeCell ref="B2:V2"/>
    <mergeCell ref="B3:V3"/>
    <mergeCell ref="A6:A7"/>
    <mergeCell ref="C4:D4"/>
    <mergeCell ref="C6:D6"/>
    <mergeCell ref="I4:J4"/>
    <mergeCell ref="I6:J6"/>
    <mergeCell ref="K4:L4"/>
    <mergeCell ref="K6:L6"/>
    <mergeCell ref="G4:H4"/>
    <mergeCell ref="G6:H6"/>
    <mergeCell ref="E6:F6"/>
    <mergeCell ref="E4:F4"/>
    <mergeCell ref="S4:T4"/>
    <mergeCell ref="S6:T6"/>
    <mergeCell ref="U6:V6"/>
    <mergeCell ref="A21:B21"/>
    <mergeCell ref="A8:B8"/>
    <mergeCell ref="B6:B7"/>
    <mergeCell ref="M4:N4"/>
    <mergeCell ref="M6:N6"/>
    <mergeCell ref="O4:P4"/>
    <mergeCell ref="O6:P6"/>
    <mergeCell ref="A22:B22"/>
    <mergeCell ref="A26:B26"/>
    <mergeCell ref="A27:B27"/>
    <mergeCell ref="A29:B29"/>
    <mergeCell ref="Q4:R4"/>
    <mergeCell ref="Q6:R6"/>
    <mergeCell ref="A53:B53"/>
    <mergeCell ref="A64:B64"/>
    <mergeCell ref="A73:B73"/>
    <mergeCell ref="A30:B30"/>
    <mergeCell ref="A54:B54"/>
  </mergeCells>
  <printOptions horizontalCentered="1" verticalCentered="1"/>
  <pageMargins left="0.55118110236220474" right="0.31496062992125984" top="0.11811023622047245" bottom="0.11811023622047245" header="0" footer="0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Invetmenty_AgricultureDis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2026-06-01T12:00:36Z</cp:lastPrinted>
  <dcterms:created xsi:type="dcterms:W3CDTF">2013-06-28T06:52:05Z</dcterms:created>
  <dcterms:modified xsi:type="dcterms:W3CDTF">2026-06-16T06:27:31Z</dcterms:modified>
</cp:coreProperties>
</file>